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R\A5\201810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LPP!$A$11:$H$19</definedName>
    <definedName name="_xlnm.Print_Area" localSheetId="0">TAPA!$B$2:$J$13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4" i="1" l="1"/>
  <c r="F7" i="3" l="1"/>
  <c r="E7" i="3"/>
  <c r="C7" i="3"/>
  <c r="A7" i="3"/>
  <c r="A7" i="2"/>
  <c r="C7" i="2"/>
  <c r="H7" i="2"/>
  <c r="F7" i="2"/>
  <c r="A2" i="3" l="1"/>
  <c r="A2" i="2"/>
</calcChain>
</file>

<file path=xl/sharedStrings.xml><?xml version="1.0" encoding="utf-8"?>
<sst xmlns="http://schemas.openxmlformats.org/spreadsheetml/2006/main" count="65" uniqueCount="49">
  <si>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</si>
  <si>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</si>
  <si>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</si>
  <si>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</si>
  <si>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</si>
  <si>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</si>
  <si>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</si>
  <si>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</si>
  <si>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</si>
  <si>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</si>
  <si>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</si>
  <si>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</si>
  <si>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</si>
  <si>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</si>
  <si>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</si>
  <si>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</si>
  <si>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</si>
  <si>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</si>
  <si>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</si>
  <si>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</si>
  <si>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</si>
  <si>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</si>
  <si>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</si>
  <si>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</si>
  <si>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</si>
  <si>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</si>
  <si>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</si>
  <si>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</si>
  <si>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</si>
  <si>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</si>
  <si>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</si>
  <si>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</si>
  <si>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</si>
  <si>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</si>
  <si>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</si>
  <si>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</si>
  <si>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</si>
  <si>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</si>
  <si>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</si>
  <si>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</si>
  <si>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</si>
  <si>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</si>
  <si>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</si>
  <si>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</si>
  <si>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15:05:00</t>
  </si>
  <si>
    <t>18:05:00</t>
  </si>
  <si>
    <t>POR</t>
  </si>
  <si>
    <t xml:space="preserve">Karina Arellano 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</si>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</sst>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165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21" fontId="7" fillId="0" borderId="1" xfId="0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/>
    <xf numFmtId="2" fontId="5" fillId="0" borderId="0" xfId="0" applyNumberFormat="1" applyFont="1" applyFill="1"/>
    <xf numFmtId="2" fontId="3" fillId="0" borderId="0" xfId="0" applyNumberFormat="1" applyFont="1" applyFill="1"/>
    <xf numFmtId="2" fontId="4" fillId="0" borderId="0" xfId="0" applyNumberFormat="1" applyFont="1" applyFill="1" applyAlignment="1">
      <alignment wrapText="1"/>
    </xf>
    <xf numFmtId="165" fontId="5" fillId="0" borderId="0" xfId="0" applyNumberFormat="1" applyFont="1"/>
    <xf numFmtId="165" fontId="3" fillId="0" borderId="0" xfId="0" applyNumberFormat="1" applyFont="1"/>
    <xf numFmtId="165" fontId="4" fillId="0" borderId="0" xfId="0" applyNumberFormat="1" applyFont="1" applyFill="1" applyAlignment="1">
      <alignment wrapText="1"/>
    </xf>
    <xf numFmtId="1" fontId="5" fillId="0" borderId="0" xfId="0" applyNumberFormat="1" applyFont="1" applyFill="1"/>
    <xf numFmtId="1" fontId="5" fillId="0" borderId="0" xfId="0" applyNumberFormat="1" applyFont="1"/>
    <xf numFmtId="1" fontId="3" fillId="0" borderId="0" xfId="0" applyNumberFormat="1" applyFont="1" applyFill="1"/>
    <xf numFmtId="1" fontId="3" fillId="0" borderId="0" xfId="0" applyNumberFormat="1" applyFont="1"/>
    <xf numFmtId="1" fontId="4" fillId="0" borderId="0" xfId="0" applyNumberFormat="1" applyFont="1" applyFill="1" applyAlignment="1">
      <alignment wrapText="1"/>
    </xf>
    <xf numFmtId="166" fontId="3" fillId="0" borderId="0" xfId="0" applyNumberFormat="1" applyFont="1" applyFill="1"/>
    <xf numFmtId="166" fontId="4" fillId="0" borderId="0" xfId="0" applyNumberFormat="1" applyFont="1" applyFill="1" applyAlignment="1">
      <alignment wrapText="1"/>
    </xf>
    <xf numFmtId="166" fontId="13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12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E16" sqref="E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2" t="str">
        <f>+D8&amp;"_"&amp;D9&amp;"_"&amp;D10&amp;"_"&amp;D11&amp;"_"&amp;D13&amp;"_"&amp;E16&amp;"_A5_"&amp;D12&amp;"_"&amp;G16</f>
        <v>POR_XII_PUNTA ARENAS_PA_2018_3_A5_1_15</v>
      </c>
      <c r="C4" s="62"/>
      <c r="D4" s="62"/>
      <c r="E4" s="62"/>
      <c r="F4" s="62"/>
      <c r="G4" s="62"/>
      <c r="H4" s="62"/>
      <c r="I4" s="62"/>
      <c r="J4" s="62"/>
    </row>
    <row r="5" spans="1:10" s="1" customFormat="1" ht="15" x14ac:dyDescent="0.3">
      <c r="A5" s="9"/>
    </row>
    <row r="7" spans="1:10" ht="30.75" customHeight="1" x14ac:dyDescent="0.3">
      <c r="B7" s="59" t="s">
        <v>0</v>
      </c>
      <c r="C7" s="59"/>
      <c r="D7" s="63" t="s">
        <v>1</v>
      </c>
      <c r="E7" s="64"/>
      <c r="G7" s="7"/>
    </row>
    <row r="8" spans="1:10" x14ac:dyDescent="0.3">
      <c r="B8" s="59" t="s">
        <v>2</v>
      </c>
      <c r="C8" s="59"/>
      <c r="D8" s="63" t="s">
        <v>46</v>
      </c>
      <c r="E8" s="64"/>
      <c r="G8" s="7"/>
    </row>
    <row r="9" spans="1:10" x14ac:dyDescent="0.3">
      <c r="B9" s="59" t="s">
        <v>3</v>
      </c>
      <c r="C9" s="59"/>
      <c r="D9" s="63" t="s">
        <v>4</v>
      </c>
      <c r="E9" s="64"/>
    </row>
    <row r="10" spans="1:10" x14ac:dyDescent="0.3">
      <c r="B10" s="59" t="s">
        <v>5</v>
      </c>
      <c r="C10" s="59"/>
      <c r="D10" s="63" t="s">
        <v>6</v>
      </c>
      <c r="E10" s="64"/>
    </row>
    <row r="11" spans="1:10" x14ac:dyDescent="0.3">
      <c r="B11" s="59" t="s">
        <v>7</v>
      </c>
      <c r="C11" s="59"/>
      <c r="D11" s="60" t="s">
        <v>8</v>
      </c>
      <c r="E11" s="61"/>
    </row>
    <row r="12" spans="1:10" x14ac:dyDescent="0.3">
      <c r="B12" s="59" t="s">
        <v>9</v>
      </c>
      <c r="C12" s="59"/>
      <c r="D12" s="56">
        <v>1</v>
      </c>
      <c r="E12" s="57"/>
    </row>
    <row r="13" spans="1:10" x14ac:dyDescent="0.3">
      <c r="B13" s="59" t="s">
        <v>10</v>
      </c>
      <c r="C13" s="59"/>
      <c r="D13" s="60">
        <v>2018</v>
      </c>
      <c r="E13" s="61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11" t="s">
        <v>48</v>
      </c>
      <c r="H15" s="7"/>
    </row>
    <row r="16" spans="1:10" x14ac:dyDescent="0.3">
      <c r="B16" s="12" t="s">
        <v>15</v>
      </c>
      <c r="C16" s="50">
        <v>43394</v>
      </c>
      <c r="D16" s="50">
        <v>43394</v>
      </c>
      <c r="E16" s="13">
        <v>3</v>
      </c>
      <c r="G16" s="51">
        <v>15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4" t="s">
        <v>16</v>
      </c>
      <c r="C21" s="58" t="s">
        <v>47</v>
      </c>
      <c r="D21" s="58"/>
      <c r="E21" s="58"/>
      <c r="F21" s="58"/>
    </row>
    <row r="22" spans="2:6" x14ac:dyDescent="0.3">
      <c r="B22" s="14" t="s">
        <v>17</v>
      </c>
      <c r="C22" s="58"/>
      <c r="D22" s="58"/>
      <c r="E22" s="58"/>
      <c r="F22" s="58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X14"/>
  <sheetViews>
    <sheetView zoomScale="120" zoomScaleNormal="120" workbookViewId="0">
      <selection activeCell="F18" sqref="F1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" style="5" bestFit="1" customWidth="1"/>
    <col min="8" max="10" width="3.28515625" style="5" bestFit="1" customWidth="1"/>
    <col min="11" max="11" width="8.42578125" style="5" bestFit="1" customWidth="1"/>
    <col min="12" max="12" width="3.28515625" style="5" bestFit="1" customWidth="1"/>
    <col min="13" max="13" width="16.28515625" style="15" customWidth="1"/>
    <col min="14" max="14" width="5.28515625" style="16" customWidth="1"/>
    <col min="15" max="16" width="7.28515625" style="41" customWidth="1"/>
    <col min="17" max="17" width="9.5703125" style="34" customWidth="1"/>
    <col min="18" max="18" width="8.7109375" style="34" customWidth="1"/>
    <col min="19" max="19" width="10.42578125" style="35" bestFit="1" customWidth="1"/>
    <col min="20" max="20" width="7.28515625" style="41" customWidth="1"/>
    <col min="21" max="21" width="7.28515625" style="42" customWidth="1"/>
    <col min="22" max="22" width="7.5703125" style="42" customWidth="1"/>
    <col min="23" max="23" width="8" style="38" customWidth="1"/>
    <col min="24" max="24" width="8" style="42" customWidth="1"/>
    <col min="25" max="16384" width="20.42578125" style="16"/>
  </cols>
  <sheetData>
    <row r="1" spans="1:24" ht="11.25" x14ac:dyDescent="0.2"/>
    <row r="2" spans="1:24" ht="16.5" x14ac:dyDescent="0.2">
      <c r="A2" s="65" t="str">
        <f>"PUNTOS DE CONTROL DE LA UNIDAD DE NEGOCIO ("&amp;A7&amp;" - "&amp;C7&amp;")"</f>
        <v>PUNTOS DE CONTROL DE LA UNIDAD DE NEGOCIO (PA - NORMAL)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24" ht="11.25" x14ac:dyDescent="0.2"/>
    <row r="4" spans="1:24" s="3" customFormat="1" ht="15" x14ac:dyDescent="0.25">
      <c r="A4" s="3" t="s">
        <v>18</v>
      </c>
      <c r="O4" s="43"/>
      <c r="P4" s="43"/>
      <c r="Q4" s="46"/>
      <c r="R4" s="46"/>
      <c r="S4" s="36"/>
      <c r="T4" s="43"/>
      <c r="U4" s="44"/>
      <c r="V4" s="44"/>
      <c r="W4" s="39"/>
      <c r="X4" s="44"/>
    </row>
    <row r="5" spans="1:24" ht="11.25" x14ac:dyDescent="0.2"/>
    <row r="6" spans="1:24" ht="15" x14ac:dyDescent="0.25">
      <c r="A6" s="72" t="s">
        <v>19</v>
      </c>
      <c r="B6" s="73"/>
      <c r="C6" s="67" t="s">
        <v>20</v>
      </c>
      <c r="D6" s="67"/>
      <c r="E6" s="67"/>
      <c r="F6" s="66" t="s">
        <v>12</v>
      </c>
      <c r="G6" s="66" t="s">
        <v>21</v>
      </c>
      <c r="H6" s="67" t="s">
        <v>13</v>
      </c>
      <c r="I6" s="67"/>
      <c r="J6" s="67"/>
      <c r="K6" s="67"/>
      <c r="L6" s="67"/>
    </row>
    <row r="7" spans="1:24" ht="15" x14ac:dyDescent="0.25">
      <c r="A7" s="74" t="str">
        <f>+TAPA!D11</f>
        <v>PA</v>
      </c>
      <c r="B7" s="75"/>
      <c r="C7" s="76" t="str">
        <f>+TAPA!B16</f>
        <v>NORMAL</v>
      </c>
      <c r="D7" s="76"/>
      <c r="E7" s="76"/>
      <c r="F7" s="68">
        <f>+TAPA!C16</f>
        <v>43394</v>
      </c>
      <c r="G7" s="68"/>
      <c r="H7" s="69">
        <f>+TAPA!D16</f>
        <v>43394</v>
      </c>
      <c r="I7" s="70"/>
      <c r="J7" s="70"/>
      <c r="K7" s="70"/>
      <c r="L7" s="71"/>
    </row>
    <row r="8" spans="1:24" ht="11.25" x14ac:dyDescent="0.2"/>
    <row r="9" spans="1:24" s="3" customFormat="1" ht="15" x14ac:dyDescent="0.25">
      <c r="A9" s="3" t="s">
        <v>22</v>
      </c>
      <c r="O9" s="43"/>
      <c r="P9" s="43"/>
      <c r="Q9" s="46"/>
      <c r="R9" s="46"/>
      <c r="S9" s="36"/>
      <c r="T9" s="43"/>
      <c r="U9" s="44"/>
      <c r="V9" s="44"/>
      <c r="W9" s="39"/>
      <c r="X9" s="44"/>
    </row>
    <row r="10" spans="1:24" ht="14.25" customHeigh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8"/>
      <c r="M10" s="16"/>
    </row>
    <row r="11" spans="1:24" s="4" customFormat="1" ht="99.75" customHeight="1" x14ac:dyDescent="0.2">
      <c r="A11" s="19" t="s">
        <v>23</v>
      </c>
      <c r="B11" s="20" t="s">
        <v>24</v>
      </c>
      <c r="C11" s="20" t="s">
        <v>25</v>
      </c>
      <c r="D11" s="20" t="s">
        <v>26</v>
      </c>
      <c r="E11" s="20" t="s">
        <v>27</v>
      </c>
      <c r="F11" s="20" t="s">
        <v>28</v>
      </c>
      <c r="G11" s="20" t="s">
        <v>29</v>
      </c>
      <c r="H11" s="20" t="s">
        <v>30</v>
      </c>
      <c r="I11" s="20" t="s">
        <v>31</v>
      </c>
      <c r="J11" s="20" t="s">
        <v>32</v>
      </c>
      <c r="K11" s="20" t="s">
        <v>33</v>
      </c>
      <c r="L11" s="20" t="s">
        <v>34</v>
      </c>
      <c r="M11" s="21" t="s">
        <v>35</v>
      </c>
      <c r="O11" s="45"/>
      <c r="P11" s="45"/>
      <c r="Q11" s="47"/>
      <c r="R11" s="47"/>
      <c r="S11" s="37"/>
      <c r="T11" s="45"/>
      <c r="U11" s="45"/>
      <c r="V11" s="45"/>
      <c r="W11" s="40"/>
      <c r="X11" s="45"/>
    </row>
    <row r="12" spans="1:24" ht="14.25" customHeight="1" x14ac:dyDescent="0.2">
      <c r="A12" s="22"/>
      <c r="B12" s="23"/>
      <c r="C12" s="24"/>
      <c r="D12" s="24"/>
      <c r="E12" s="48"/>
      <c r="F12" s="48"/>
      <c r="G12" s="49"/>
      <c r="H12" s="26"/>
      <c r="I12" s="26"/>
      <c r="J12" s="26"/>
      <c r="K12" s="25"/>
      <c r="L12" s="26"/>
      <c r="M12" s="27"/>
      <c r="U12" s="41"/>
      <c r="V12" s="41"/>
      <c r="W12" s="28"/>
      <c r="X12" s="41"/>
    </row>
    <row r="13" spans="1:24" ht="14.25" customHeight="1" x14ac:dyDescent="0.2">
      <c r="K13" s="28"/>
      <c r="U13" s="41"/>
      <c r="V13" s="41"/>
      <c r="W13" s="28"/>
      <c r="X13" s="41"/>
    </row>
    <row r="14" spans="1:24" ht="14.25" customHeight="1" x14ac:dyDescent="0.2">
      <c r="U14" s="41"/>
      <c r="V14" s="41"/>
      <c r="W14" s="28"/>
      <c r="X14" s="4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0"/>
  <sheetViews>
    <sheetView topLeftCell="A2" workbookViewId="0">
      <selection activeCell="D20" sqref="D20"/>
    </sheetView>
  </sheetViews>
  <sheetFormatPr baseColWidth="10" defaultRowHeight="15" x14ac:dyDescent="0.25"/>
  <cols>
    <col min="1" max="1" width="3.28515625" style="29" bestFit="1" customWidth="1"/>
    <col min="2" max="2" width="7.28515625" style="29" bestFit="1" customWidth="1"/>
    <col min="3" max="3" width="6.85546875" style="29" bestFit="1" customWidth="1"/>
    <col min="4" max="4" width="15.5703125" style="29" customWidth="1"/>
    <col min="5" max="7" width="16.28515625" style="29" customWidth="1"/>
    <col min="8" max="8" width="9.7109375" style="29" bestFit="1" customWidth="1"/>
    <col min="9" max="9" width="6.140625" bestFit="1" customWidth="1"/>
  </cols>
  <sheetData>
    <row r="2" spans="1:8" ht="16.5" x14ac:dyDescent="0.25">
      <c r="A2" s="65" t="str">
        <f>"HORAS DE PASADA PROGRAMADA DE LA UNIDAD DE NEGOCIO ("&amp;A7&amp;" - "&amp;C7&amp;")"</f>
        <v>HORAS DE PASADA PROGRAMADA DE LA UNIDAD DE NEGOCIO (PA - NORMAL)</v>
      </c>
      <c r="B2" s="65"/>
      <c r="C2" s="65"/>
      <c r="D2" s="65"/>
      <c r="E2" s="65"/>
      <c r="F2" s="65"/>
      <c r="G2" s="65"/>
      <c r="H2" s="65"/>
    </row>
    <row r="4" spans="1:8" s="3" customFormat="1" x14ac:dyDescent="0.25">
      <c r="A4" s="3" t="s">
        <v>18</v>
      </c>
    </row>
    <row r="6" spans="1:8" x14ac:dyDescent="0.25">
      <c r="A6" s="72" t="s">
        <v>19</v>
      </c>
      <c r="B6" s="73"/>
      <c r="C6" s="72" t="s">
        <v>20</v>
      </c>
      <c r="D6" s="77"/>
      <c r="E6" s="17" t="s">
        <v>12</v>
      </c>
      <c r="F6" s="17" t="s">
        <v>13</v>
      </c>
    </row>
    <row r="7" spans="1:8" x14ac:dyDescent="0.25">
      <c r="A7" s="74" t="str">
        <f>+TAPA!D11</f>
        <v>PA</v>
      </c>
      <c r="B7" s="75"/>
      <c r="C7" s="74" t="str">
        <f>+TAPA!B16</f>
        <v>NORMAL</v>
      </c>
      <c r="D7" s="78"/>
      <c r="E7" s="30">
        <f>+TAPA!C16</f>
        <v>43394</v>
      </c>
      <c r="F7" s="30">
        <f>+TAPA!D16</f>
        <v>43394</v>
      </c>
    </row>
    <row r="9" spans="1:8" s="3" customFormat="1" x14ac:dyDescent="0.25">
      <c r="A9" s="3" t="s">
        <v>36</v>
      </c>
    </row>
    <row r="10" spans="1:8" ht="27" customHeight="1" x14ac:dyDescent="0.25"/>
    <row r="11" spans="1:8" ht="53.25" customHeight="1" x14ac:dyDescent="0.25">
      <c r="A11" s="31" t="s">
        <v>19</v>
      </c>
      <c r="B11" s="31" t="s">
        <v>24</v>
      </c>
      <c r="C11" s="31" t="s">
        <v>25</v>
      </c>
      <c r="D11" s="31" t="s">
        <v>37</v>
      </c>
      <c r="E11" s="31" t="s">
        <v>38</v>
      </c>
      <c r="F11" s="31" t="s">
        <v>39</v>
      </c>
      <c r="G11" s="32" t="s">
        <v>40</v>
      </c>
      <c r="H11" s="32" t="s">
        <v>41</v>
      </c>
    </row>
    <row r="12" spans="1:8" s="6" customFormat="1" x14ac:dyDescent="0.25">
      <c r="A12" s="55" t="s">
        <v>8</v>
      </c>
      <c r="B12" s="52">
        <v>1</v>
      </c>
      <c r="C12" s="52">
        <v>1</v>
      </c>
      <c r="D12" s="52">
        <v>1</v>
      </c>
      <c r="E12" s="33" t="s">
        <v>42</v>
      </c>
      <c r="F12" s="33" t="s">
        <v>44</v>
      </c>
      <c r="G12" s="33" t="s">
        <v>42</v>
      </c>
      <c r="H12" s="53" t="s">
        <v>43</v>
      </c>
    </row>
    <row r="13" spans="1:8" s="6" customFormat="1" x14ac:dyDescent="0.25">
      <c r="A13" s="55" t="s">
        <v>8</v>
      </c>
      <c r="B13" s="52">
        <v>1</v>
      </c>
      <c r="C13" s="52">
        <v>1</v>
      </c>
      <c r="D13" s="52">
        <v>1</v>
      </c>
      <c r="E13" s="33" t="s">
        <v>42</v>
      </c>
      <c r="F13" s="33" t="s">
        <v>45</v>
      </c>
      <c r="G13" s="33" t="s">
        <v>42</v>
      </c>
      <c r="H13" s="53" t="s">
        <v>43</v>
      </c>
    </row>
    <row r="14" spans="1:8" s="6" customFormat="1" x14ac:dyDescent="0.25"/>
    <row r="20" spans="1:8" s="6" customFormat="1" x14ac:dyDescent="0.25">
      <c r="A20" s="54"/>
      <c r="B20" s="54"/>
      <c r="C20" s="54"/>
      <c r="D20" s="54"/>
      <c r="E20" s="54"/>
      <c r="F20" s="54"/>
      <c r="G20" s="54"/>
      <c r="H20" s="54"/>
    </row>
  </sheetData>
  <autoFilter ref="A11:H19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2018-10-30T14:23:15Z</dcterms:modified>
</cp:coreProperties>
</file>